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16" windowHeight="11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25725"/>
</workbook>
</file>

<file path=xl/calcChain.xml><?xml version="1.0" encoding="utf-8"?>
<calcChain xmlns="http://schemas.openxmlformats.org/spreadsheetml/2006/main">
  <c r="D29" i="1"/>
  <c r="C29"/>
  <c r="C10" l="1"/>
  <c r="C18"/>
  <c r="C20"/>
  <c r="D20"/>
  <c r="D18"/>
  <c r="D10"/>
</calcChain>
</file>

<file path=xl/sharedStrings.xml><?xml version="1.0" encoding="utf-8"?>
<sst xmlns="http://schemas.openxmlformats.org/spreadsheetml/2006/main" count="45" uniqueCount="43">
  <si>
    <t xml:space="preserve">к  решению </t>
  </si>
  <si>
    <t>Наименование администратора и источника дохода</t>
  </si>
  <si>
    <t>Код бюджетной классификации Российской Федерации</t>
  </si>
  <si>
    <t>182 0 00 00000 00 0000 000</t>
  </si>
  <si>
    <t xml:space="preserve"> 182 1 01 02010 01 0000 110</t>
  </si>
  <si>
    <t xml:space="preserve"> 182 1 01 02030 01 0000 110</t>
  </si>
  <si>
    <t>ВСЕГО ДОХОДОВ</t>
  </si>
  <si>
    <t xml:space="preserve">Федеральная налоговая служба 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</si>
  <si>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</si>
  <si>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>Налог  на  доходы  физических  лиц   с   доходов, полученных  физическими  лицами в соответствии со статьей 228 Налогового кодекса Российской Федерации</t>
  </si>
  <si>
    <t xml:space="preserve"> -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</si>
  <si>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-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законодательством актами РФ за совершение нотариальных действий</t>
  </si>
  <si>
    <t>182 1 06 01030 10 0000 110</t>
  </si>
  <si>
    <t xml:space="preserve"> - 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</si>
  <si>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182 1 01 02020 01 0000 110</t>
  </si>
  <si>
    <t>Земельный налог с организаций, обладающих земельным участком, расположенном в границах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</si>
  <si>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</si>
  <si>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</si>
  <si>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>182 1 06 06043 10 0000 110</t>
  </si>
  <si>
    <t>Доходы от сдачи в аренду имущества, составляющего казну сельских поселений (за исключением земельных участков)</t>
  </si>
  <si>
    <t>Администрация МО "Сюмское"</t>
  </si>
  <si>
    <t>117 0 00 00000 00 0000 000</t>
  </si>
  <si>
    <t>117 111 05075 10 0000 120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</si>
  <si>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</si>
  <si>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182 1 08 04020 01 0000 110</t>
  </si>
  <si>
    <t>"Об исполнении  бюджета МО "Сюмское" за 2020 год"</t>
  </si>
  <si>
    <t>Отчет об исполнении бюджета муниципального образования "Сюмское" за  2020 год по доходам бюджета по кодам классификации доходов бюджетов</t>
  </si>
  <si>
    <t xml:space="preserve">Утверждено, руб. </t>
  </si>
  <si>
    <t>Исполнено, руб.</t>
  </si>
  <si>
    <t xml:space="preserve">  Дотации  бюджетам сельских поселений на выравнивание  бюджетной обеспеченности из бюджетов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</si>
  <si>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</si>
  <si>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Субсидии бюджетам сельских поселений из местных бюджетов     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</si>
  <si>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</si>
  <si>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</si>
  <si>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Возврат прочих остатков субсидий, субвенций	и иных
межбюджетных трансфертов, имеющих целевое назначение, прошлых лет, из бюджетов сельских поселений</t>
  </si>
  <si>
    <t>117 2 02 16001 10 0000 150</t>
  </si>
  <si>
    <t>117 2 02 35118 10 0000 150</t>
  </si>
  <si>
    <t>117 2 02 30024 10 0000 150</t>
  </si>
  <si>
    <t>117 2 02 29900 10 0000 150</t>
  </si>
  <si>
    <t>117 2 02 40014 10 0000 150</t>
  </si>
  <si>
    <t>117 2 02 49999 10 0000 150</t>
  </si>
  <si>
    <t>117 2 19 60010 10 0000 150</t>
  </si>
  <si>
    <t xml:space="preserve">от  "    19    "  июля  2021 г.  №  97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</si>
</sst>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2" fontId="0" fillId="0" borderId="1" xfId="0" applyNumberFormat="1" applyFont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top" shrinkToFit="1"/>
    </xf>
    <xf numFmtId="2" fontId="11" fillId="0" borderId="1" xfId="0" applyNumberFormat="1" applyFont="1" applyBorder="1" applyAlignment="1">
      <alignment horizontal="right" wrapText="1"/>
    </xf>
    <xf numFmtId="2" fontId="11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2" fontId="4" fillId="0" borderId="1" xfId="0" applyNumberFormat="1" applyFont="1" applyBorder="1" applyAlignment="1">
      <alignment horizontal="left" wrapText="1"/>
    </xf>
    <xf numFmtId="0" fontId="2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vertical="top"/>
    </xf>
    <xf numFmtId="164" fontId="2" fillId="0" borderId="2" xfId="0" applyNumberFormat="1" applyFont="1" applyBorder="1" applyAlignment="1">
      <alignment horizontal="center" vertical="top"/>
    </xf>
    <xf numFmtId="2" fontId="0" fillId="0" borderId="1" xfId="0" applyNumberFormat="1" applyFont="1" applyBorder="1" applyAlignment="1">
      <alignment horizontal="right" wrapText="1"/>
    </xf>
    <xf numFmtId="2" fontId="4" fillId="0" borderId="1" xfId="0" applyNumberFormat="1" applyFont="1" applyBorder="1" applyAlignment="1">
      <alignment vertical="top"/>
    </xf>
    <xf numFmtId="2" fontId="9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vertical="top" wrapText="1"/>
    </xf>
    <xf numFmtId="2" fontId="13" fillId="0" borderId="1" xfId="0" applyNumberFormat="1" applyFont="1" applyBorder="1" applyAlignment="1">
      <alignment horizontal="right"/>
    </xf>
    <xf numFmtId="2" fontId="12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activeCell="A4" sqref="A4:D4"/>
    </sheetView>
  </sheetViews>
  <sheetFormatPr defaultColWidth="9.109375" defaultRowHeight="11.4"/>
  <cols>
    <col min="1" max="1" width="60" style="3" customWidth="1"/>
    <col min="2" max="2" width="25" style="3" customWidth="1"/>
    <col min="3" max="3" width="12.5546875" style="3" customWidth="1"/>
    <col min="4" max="4" width="14.44140625" style="3" customWidth="1"/>
    <col min="5" max="5" width="17.33203125" style="3" customWidth="1"/>
    <col min="6" max="16384" width="9.109375" style="3"/>
  </cols>
  <sheetData>
    <row r="1" spans="1:4" ht="12">
      <c r="A1" s="44"/>
      <c r="B1" s="44"/>
      <c r="C1" s="44"/>
      <c r="D1" s="44"/>
    </row>
    <row r="2" spans="1:4" ht="12">
      <c r="A2" s="4"/>
      <c r="B2" s="4"/>
      <c r="C2" s="4"/>
      <c r="D2" s="2" t="s">
        <v>0</v>
      </c>
    </row>
    <row r="3" spans="1:4" ht="12">
      <c r="A3" s="45" t="s">
        <v>25</v>
      </c>
      <c r="B3" s="45"/>
      <c r="C3" s="45"/>
      <c r="D3" s="45"/>
    </row>
    <row r="4" spans="1:4" ht="12">
      <c r="A4" s="46" t="s">
        <v>42</v>
      </c>
      <c r="B4" s="46"/>
      <c r="C4" s="46"/>
      <c r="D4" s="46"/>
    </row>
    <row r="5" spans="1:4" ht="12">
      <c r="A5" s="5"/>
      <c r="B5" s="5"/>
      <c r="C5" s="19"/>
      <c r="D5" s="6"/>
    </row>
    <row r="6" spans="1:4" ht="36" customHeight="1">
      <c r="A6" s="47" t="s">
        <v>26</v>
      </c>
      <c r="B6" s="47"/>
      <c r="C6" s="47"/>
      <c r="D6" s="47"/>
    </row>
    <row r="7" spans="1:4" hidden="1">
      <c r="A7" s="10"/>
      <c r="B7" s="11"/>
      <c r="C7" s="36"/>
      <c r="D7" s="35"/>
    </row>
    <row r="8" spans="1:4" ht="34.200000000000003">
      <c r="A8" s="1" t="s">
        <v>1</v>
      </c>
      <c r="B8" s="1" t="s">
        <v>2</v>
      </c>
      <c r="C8" s="1" t="s">
        <v>27</v>
      </c>
      <c r="D8" s="7" t="s">
        <v>28</v>
      </c>
    </row>
    <row r="9" spans="1:4">
      <c r="A9" s="8">
        <v>1</v>
      </c>
      <c r="B9" s="8">
        <v>2</v>
      </c>
      <c r="C9" s="8"/>
      <c r="D9" s="9">
        <v>3</v>
      </c>
    </row>
    <row r="10" spans="1:4" ht="13.2">
      <c r="A10" s="16" t="s">
        <v>20</v>
      </c>
      <c r="B10" s="22" t="s">
        <v>21</v>
      </c>
      <c r="C10" s="40">
        <f>SUM(C11:C17)</f>
        <v>1651200</v>
      </c>
      <c r="D10" s="40">
        <f>SUM(D11:D17)</f>
        <v>1593700</v>
      </c>
    </row>
    <row r="11" spans="1:4" ht="23.4">
      <c r="A11" s="31" t="s">
        <v>29</v>
      </c>
      <c r="B11" s="34" t="s">
        <v>35</v>
      </c>
      <c r="C11" s="38">
        <v>32800</v>
      </c>
      <c r="D11" s="38">
        <v>32800</v>
      </c>
    </row>
    <row r="12" spans="1:4" ht="23.4">
      <c r="A12" s="31" t="s">
        <v>23</v>
      </c>
      <c r="B12" s="34" t="s">
        <v>36</v>
      </c>
      <c r="C12" s="38">
        <v>121200</v>
      </c>
      <c r="D12" s="38">
        <v>121200</v>
      </c>
    </row>
    <row r="13" spans="1:4" ht="23.4">
      <c r="A13" s="31" t="s">
        <v>30</v>
      </c>
      <c r="B13" s="34" t="s">
        <v>37</v>
      </c>
      <c r="C13" s="39">
        <v>62500</v>
      </c>
      <c r="D13" s="38">
        <v>5000</v>
      </c>
    </row>
    <row r="14" spans="1:4" ht="13.2">
      <c r="A14" s="31" t="s">
        <v>31</v>
      </c>
      <c r="B14" s="34" t="s">
        <v>38</v>
      </c>
      <c r="C14" s="41">
        <v>1299400</v>
      </c>
      <c r="D14" s="38">
        <v>1299400</v>
      </c>
    </row>
    <row r="15" spans="1:4" ht="45.6">
      <c r="A15" s="32" t="s">
        <v>32</v>
      </c>
      <c r="B15" s="21" t="s">
        <v>39</v>
      </c>
      <c r="C15" s="41">
        <v>103000</v>
      </c>
      <c r="D15" s="39">
        <v>103000</v>
      </c>
    </row>
    <row r="16" spans="1:4" ht="22.8">
      <c r="A16" s="10" t="s">
        <v>33</v>
      </c>
      <c r="B16" s="23" t="s">
        <v>40</v>
      </c>
      <c r="C16" s="41">
        <v>50000</v>
      </c>
      <c r="D16" s="39">
        <v>50000</v>
      </c>
    </row>
    <row r="17" spans="1:4" ht="34.200000000000003">
      <c r="A17" s="10" t="s">
        <v>34</v>
      </c>
      <c r="B17" s="24" t="s">
        <v>41</v>
      </c>
      <c r="C17" s="41">
        <v>-17700</v>
      </c>
      <c r="D17" s="39">
        <v>-17700</v>
      </c>
    </row>
    <row r="18" spans="1:4" ht="13.2">
      <c r="A18" s="16" t="s">
        <v>20</v>
      </c>
      <c r="B18" s="25" t="s">
        <v>21</v>
      </c>
      <c r="C18" s="42">
        <f>C19</f>
        <v>226300</v>
      </c>
      <c r="D18" s="42">
        <f>D19</f>
        <v>187462.14</v>
      </c>
    </row>
    <row r="19" spans="1:4" ht="23.4">
      <c r="A19" s="30" t="s">
        <v>19</v>
      </c>
      <c r="B19" s="20" t="s">
        <v>22</v>
      </c>
      <c r="C19" s="39">
        <v>226300</v>
      </c>
      <c r="D19" s="38">
        <v>187462.14</v>
      </c>
    </row>
    <row r="20" spans="1:4" ht="13.2">
      <c r="A20" s="12" t="s">
        <v>7</v>
      </c>
      <c r="B20" s="22" t="s">
        <v>3</v>
      </c>
      <c r="C20" s="40">
        <f>C21+C22+C23+C24+C25+C26+C27</f>
        <v>219000</v>
      </c>
      <c r="D20" s="40">
        <f>D21+D22+D23+D24+D25+D26+D27</f>
        <v>167834.11199999999</v>
      </c>
    </row>
    <row r="21" spans="1:4" ht="45.6">
      <c r="A21" s="13" t="s">
        <v>8</v>
      </c>
      <c r="B21" s="26" t="s">
        <v>4</v>
      </c>
      <c r="C21" s="40">
        <v>26000</v>
      </c>
      <c r="D21" s="38">
        <v>25804.94</v>
      </c>
    </row>
    <row r="22" spans="1:4" ht="69">
      <c r="A22" s="29" t="s">
        <v>13</v>
      </c>
      <c r="B22" s="27" t="s">
        <v>14</v>
      </c>
      <c r="C22" s="38"/>
      <c r="D22" s="38">
        <v>0</v>
      </c>
    </row>
    <row r="23" spans="1:4" ht="34.200000000000003">
      <c r="A23" s="13" t="s">
        <v>9</v>
      </c>
      <c r="B23" s="26" t="s">
        <v>5</v>
      </c>
      <c r="C23" s="38"/>
      <c r="D23" s="38">
        <v>2E-3</v>
      </c>
    </row>
    <row r="24" spans="1:4" ht="26.4">
      <c r="A24" s="17" t="s">
        <v>15</v>
      </c>
      <c r="B24" s="37" t="s">
        <v>17</v>
      </c>
      <c r="C24" s="38">
        <v>2000</v>
      </c>
      <c r="D24" s="38">
        <v>1352.18</v>
      </c>
    </row>
    <row r="25" spans="1:4" ht="41.4">
      <c r="A25" s="18" t="s">
        <v>16</v>
      </c>
      <c r="B25" s="37" t="s">
        <v>18</v>
      </c>
      <c r="C25" s="38">
        <v>93000</v>
      </c>
      <c r="D25" s="38">
        <v>89116.23</v>
      </c>
    </row>
    <row r="26" spans="1:4" ht="34.799999999999997">
      <c r="A26" s="33" t="s">
        <v>10</v>
      </c>
      <c r="B26" s="28" t="s">
        <v>12</v>
      </c>
      <c r="C26" s="38">
        <v>94000</v>
      </c>
      <c r="D26" s="38">
        <v>47260.76</v>
      </c>
    </row>
    <row r="27" spans="1:4" ht="46.2">
      <c r="A27" s="33" t="s">
        <v>11</v>
      </c>
      <c r="B27" s="28" t="s">
        <v>24</v>
      </c>
      <c r="C27" s="38">
        <v>4000</v>
      </c>
      <c r="D27" s="38">
        <v>4300</v>
      </c>
    </row>
    <row r="28" spans="1:4">
      <c r="A28" s="10"/>
      <c r="B28" s="11"/>
      <c r="C28" s="35"/>
      <c r="D28" s="35"/>
    </row>
    <row r="29" spans="1:4" ht="12">
      <c r="A29" s="14" t="s">
        <v>6</v>
      </c>
      <c r="B29" s="15"/>
      <c r="C29" s="43">
        <f>C10+C18+C20</f>
        <v>2096500</v>
      </c>
      <c r="D29" s="43">
        <f>D10+D18+D20</f>
        <v>1948996.2520000001</v>
      </c>
    </row>
  </sheetData>
  <mergeCells count="4">
    <mergeCell ref="A1:D1"/>
    <mergeCell ref="A3:D3"/>
    <mergeCell ref="A4:D4"/>
    <mergeCell ref="A6:D6"/>
  </mergeCells>
  <phoneticPr fontId="0" type="noConversion"/>
  <pageMargins left="0.75" right="0.41" top="0.49" bottom="0.16" header="0.19" footer="0.2"/>
  <pageSetup paperSize="9" scale="82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Комитет по финансам и экономике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2021-03-29T07:18:18Z</cp:lastPrinted>
  <dcterms:created xsi:type="dcterms:W3CDTF">2010-04-02T11:32:32Z</dcterms:created>
  <dcterms:modified xsi:type="dcterms:W3CDTF">2021-07-19T09:12:10Z</dcterms:modified>
</cp:coreProperties>
</file>